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ranet-sp.moh.mohhq.gov.sg/sites/NMRC/CA/Shared Documents/IT/IGMS/23janCall/For Website Update/CTG23jan/CTG22Jul Application Guide and Forms/CTG Application Templates/"/>
    </mc:Choice>
  </mc:AlternateContent>
  <xr:revisionPtr revIDLastSave="0" documentId="13_ncr:1_{36C6879C-A0E6-4118-B2AE-5EC3E98AABE8}" xr6:coauthVersionLast="47" xr6:coauthVersionMax="47" xr10:uidLastSave="{00000000-0000-0000-0000-000000000000}"/>
  <bookViews>
    <workbookView xWindow="28680" yWindow="-120" windowWidth="29040" windowHeight="15840" firstSheet="1" activeTab="1" xr2:uid="{FA87CF1C-AE09-498C-BC5E-648CCD6FBDC7}"/>
  </bookViews>
  <sheets>
    <sheet name="Control" sheetId="3" state="hidden" r:id="rId1"/>
    <sheet name="Industry Cont'n (Pre-award)" sheetId="2" r:id="rId2"/>
    <sheet name="Notes on Admissable Cont'n" sheetId="4" r:id="rId3"/>
  </sheets>
  <definedNames>
    <definedName name="Category_">Control!$B$3:$B$6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2" l="1"/>
  <c r="C12" i="2" s="1"/>
  <c r="C13" i="2" s="1"/>
  <c r="H42" i="2"/>
  <c r="C14" i="2" l="1"/>
  <c r="C15" i="2" s="1"/>
</calcChain>
</file>

<file path=xl/sharedStrings.xml><?xml version="1.0" encoding="utf-8"?>
<sst xmlns="http://schemas.openxmlformats.org/spreadsheetml/2006/main" count="44" uniqueCount="38">
  <si>
    <t>SN</t>
  </si>
  <si>
    <t>Category</t>
  </si>
  <si>
    <t>Type 
(Cash/In-kind)</t>
  </si>
  <si>
    <t>Qty</t>
  </si>
  <si>
    <t>Site of Spending (pls indicate Country)</t>
  </si>
  <si>
    <t>CTGICTR25-</t>
  </si>
  <si>
    <t>Application ID:</t>
  </si>
  <si>
    <t>PI:</t>
  </si>
  <si>
    <t>HI:</t>
  </si>
  <si>
    <t>Project Title:</t>
  </si>
  <si>
    <t>MOH Funding Requested (Incl 30% IDC):</t>
  </si>
  <si>
    <t>Proposed Duration (mths):</t>
  </si>
  <si>
    <t>&lt;For applicant's inputs&gt;</t>
  </si>
  <si>
    <t>&lt;For Secretariat's inputs&gt;</t>
  </si>
  <si>
    <t>Category 
(Select from Drop-down list)</t>
  </si>
  <si>
    <t>[A]</t>
  </si>
  <si>
    <t>[B]</t>
  </si>
  <si>
    <t>[A/B]</t>
  </si>
  <si>
    <t>Total Project Cost:</t>
  </si>
  <si>
    <t>Remarks:</t>
  </si>
  <si>
    <t>Instructions:</t>
  </si>
  <si>
    <t>Please input on yellow highlighted cells only.</t>
  </si>
  <si>
    <t>1)</t>
  </si>
  <si>
    <t>2)</t>
  </si>
  <si>
    <t>Budget Justification</t>
  </si>
  <si>
    <t>Item Description</t>
  </si>
  <si>
    <t xml:space="preserve">Column I is for Secretariat's inputs only. </t>
  </si>
  <si>
    <t>EOM</t>
  </si>
  <si>
    <t>EQP</t>
  </si>
  <si>
    <t>OOE (Non-Drug)</t>
  </si>
  <si>
    <t>OOE (Drug)</t>
  </si>
  <si>
    <t>Admissible Industry Contribution:</t>
  </si>
  <si>
    <t>Percentage of Industry Contribution to Total Project Cost:</t>
  </si>
  <si>
    <t>Computation of admissable Industry Contribution</t>
  </si>
  <si>
    <t>Amount of Industry Contribution
($)</t>
  </si>
  <si>
    <t>Admissible Industry Contribution
($)</t>
  </si>
  <si>
    <t>3)</t>
  </si>
  <si>
    <t>Applicable for CTG-ICT and CTG-IIT (only if industry contribution is involved).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</si>
</sst>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_-&quot;$&quot;* #,##0.0_-;\-&quot;$&quot;* #,##0.0_-;_-&quot;$&quot;* &quot;-&quot;??_-;_-@_-"/>
  </numFmts>
  <fonts count="15" x14ac:knownFonts="1"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44" fontId="3" fillId="0" borderId="0" xfId="1" applyFont="1" applyFill="1" applyBorder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4" fontId="4" fillId="0" borderId="1" xfId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44" fontId="3" fillId="0" borderId="2" xfId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44" fontId="3" fillId="0" borderId="0" xfId="0" applyNumberFormat="1" applyFont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0" fillId="3" borderId="1" xfId="0" quotePrefix="1" applyFont="1" applyFill="1" applyBorder="1" applyAlignment="1">
      <alignment horizontal="center" vertical="center" wrapText="1"/>
    </xf>
    <xf numFmtId="44" fontId="6" fillId="0" borderId="3" xfId="1" applyFont="1" applyFill="1" applyBorder="1"/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4" fontId="1" fillId="4" borderId="1" xfId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 wrapText="1"/>
    </xf>
    <xf numFmtId="44" fontId="6" fillId="0" borderId="0" xfId="1" applyFont="1" applyFill="1" applyBorder="1"/>
    <xf numFmtId="44" fontId="3" fillId="0" borderId="0" xfId="1" applyFont="1" applyFill="1" applyBorder="1" applyAlignment="1">
      <alignment vertical="center"/>
    </xf>
    <xf numFmtId="44" fontId="3" fillId="2" borderId="1" xfId="1" applyFont="1" applyFill="1" applyBorder="1" applyAlignment="1">
      <alignment vertical="center"/>
    </xf>
    <xf numFmtId="0" fontId="0" fillId="0" borderId="1" xfId="0" applyBorder="1"/>
    <xf numFmtId="0" fontId="12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8" fillId="4" borderId="1" xfId="0" quotePrefix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2" borderId="1" xfId="0" quotePrefix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4" fontId="9" fillId="0" borderId="4" xfId="1" quotePrefix="1" applyFont="1" applyFill="1" applyBorder="1" applyAlignment="1">
      <alignment horizontal="left" vertical="center" wrapText="1"/>
    </xf>
    <xf numFmtId="44" fontId="9" fillId="0" borderId="5" xfId="1" quotePrefix="1" applyFont="1" applyFill="1" applyBorder="1" applyAlignment="1">
      <alignment horizontal="left" vertical="center" wrapText="1"/>
    </xf>
    <xf numFmtId="44" fontId="9" fillId="0" borderId="6" xfId="1" quotePrefix="1" applyFont="1" applyFill="1" applyBorder="1" applyAlignment="1">
      <alignment horizontal="left" vertical="center" wrapText="1"/>
    </xf>
    <xf numFmtId="10" fontId="6" fillId="0" borderId="4" xfId="0" applyNumberFormat="1" applyFont="1" applyBorder="1" applyAlignment="1">
      <alignment horizontal="left" vertical="center" wrapText="1"/>
    </xf>
    <xf numFmtId="10" fontId="6" fillId="0" borderId="5" xfId="0" applyNumberFormat="1" applyFont="1" applyBorder="1" applyAlignment="1">
      <alignment horizontal="left" vertical="center" wrapText="1"/>
    </xf>
    <xf numFmtId="10" fontId="6" fillId="0" borderId="6" xfId="0" applyNumberFormat="1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CFF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42</xdr:row>
      <xdr:rowOff>11206</xdr:rowOff>
    </xdr:from>
    <xdr:to>
      <xdr:col>5</xdr:col>
      <xdr:colOff>672353</xdr:colOff>
      <xdr:row>55</xdr:row>
      <xdr:rowOff>22411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F1B4FBC-7213-426B-8128-7B0106C99DD4}"/>
            </a:ext>
          </a:extLst>
        </xdr:cNvPr>
        <xdr:cNvSpPr txBox="1"/>
      </xdr:nvSpPr>
      <xdr:spPr>
        <a:xfrm>
          <a:off x="44824" y="8987118"/>
          <a:ext cx="11284323" cy="251011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SG" sz="1200">
              <a:latin typeface="+mn-lt"/>
            </a:rPr>
            <a:t>Notes:</a:t>
          </a: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1) The Grand Total under Column H should tally with the total amount of Industry Contribution stated on the RCA. </a:t>
          </a: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2) PI/HI to note that the admissable Industry</a:t>
          </a:r>
          <a:r>
            <a:rPr lang="en-SG" sz="1200" baseline="0">
              <a:latin typeface="+mn-lt"/>
            </a:rPr>
            <a:t> Contribution</a:t>
          </a:r>
          <a:r>
            <a:rPr lang="en-SG" sz="1200">
              <a:latin typeface="+mn-lt"/>
            </a:rPr>
            <a:t> (Column I) for the project could be different from the Industry</a:t>
          </a:r>
          <a:r>
            <a:rPr lang="en-SG" sz="1200" baseline="0">
              <a:latin typeface="+mn-lt"/>
            </a:rPr>
            <a:t> Contribution on </a:t>
          </a:r>
          <a:r>
            <a:rPr lang="en-SG" sz="1200">
              <a:latin typeface="+mn-lt"/>
            </a:rPr>
            <a:t>the RCA. For example:</a:t>
          </a:r>
        </a:p>
        <a:p>
          <a:r>
            <a:rPr lang="en-SG" sz="1200">
              <a:latin typeface="+mn-lt"/>
            </a:rPr>
            <a:t>- Industry Contribution to be spent overseas will not be admissable; </a:t>
          </a:r>
        </a:p>
        <a:p>
          <a:r>
            <a:rPr lang="en-SG" sz="1200">
              <a:latin typeface="+mn-lt"/>
            </a:rPr>
            <a:t>- Admissible in-kind drug cost contribution from companies is capped at the amount of non-drug cost contribution from the companies</a:t>
          </a:r>
        </a:p>
        <a:p>
          <a:endParaRPr lang="en-SG" sz="1200">
            <a:latin typeface="+mn-lt"/>
          </a:endParaRPr>
        </a:p>
        <a:p>
          <a:r>
            <a:rPr lang="en-SG" sz="1200">
              <a:latin typeface="+mn-lt"/>
            </a:rPr>
            <a:t>3) If LOI is selected for Full Proposal submission, Secretariat will provide the completed Industry Contribution form (with info on admissable Contribution) to PI/HI to be attached to Full Proposal application.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189714</xdr:colOff>
      <xdr:row>19</xdr:row>
      <xdr:rowOff>161476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BD82BB5-EBBF-4A1D-A64C-624A8DB12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90500"/>
          <a:ext cx="6285714" cy="35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98CD2-9827-4419-80B5-B2568CA9FE84}">
  <dimension ref="B2:B6"/>
  <sheetViews>
    <sheetView workbookViewId="0">
      <selection activeCell="B17" sqref="B17"/>
    </sheetView>
  </sheetViews>
  <sheetFormatPr defaultRowHeight="14.4" x14ac:dyDescent="0.3"/>
  <cols>
    <col min="2" max="2" width="18.6640625" customWidth="1"/>
    <col min="6" max="6" width="23.88671875" customWidth="1"/>
  </cols>
  <sheetData>
    <row r="2" spans="2:2" x14ac:dyDescent="0.3">
      <c r="B2" t="s">
        <v>1</v>
      </c>
    </row>
    <row r="3" spans="2:2" x14ac:dyDescent="0.3">
      <c r="B3" s="34" t="s">
        <v>27</v>
      </c>
    </row>
    <row r="4" spans="2:2" x14ac:dyDescent="0.3">
      <c r="B4" s="34" t="s">
        <v>29</v>
      </c>
    </row>
    <row r="5" spans="2:2" x14ac:dyDescent="0.3">
      <c r="B5" s="34" t="s">
        <v>28</v>
      </c>
    </row>
    <row r="6" spans="2:2" x14ac:dyDescent="0.3">
      <c r="B6" s="34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5C704-DD74-4CDA-9631-2F2EEE3736B4}">
  <dimension ref="A1:I48"/>
  <sheetViews>
    <sheetView showGridLines="0" tabSelected="1" zoomScale="85" zoomScaleNormal="85" workbookViewId="0">
      <selection activeCell="B4" sqref="B4"/>
    </sheetView>
  </sheetViews>
  <sheetFormatPr defaultColWidth="9.109375" defaultRowHeight="14.4" x14ac:dyDescent="0.3"/>
  <cols>
    <col min="1" max="1" width="6.88671875" style="12" customWidth="1"/>
    <col min="2" max="2" width="50.88671875" style="2" customWidth="1"/>
    <col min="3" max="3" width="40.5546875" style="2" customWidth="1"/>
    <col min="4" max="4" width="46.109375" style="2" customWidth="1"/>
    <col min="5" max="5" width="13.88671875" style="1" customWidth="1"/>
    <col min="6" max="6" width="11.6640625" style="1" customWidth="1"/>
    <col min="7" max="7" width="17.33203125" style="1" customWidth="1"/>
    <col min="8" max="8" width="26.88671875" style="3" bestFit="1" customWidth="1"/>
    <col min="9" max="9" width="22.88671875" style="1" customWidth="1"/>
    <col min="10" max="16384" width="9.109375" style="1"/>
  </cols>
  <sheetData>
    <row r="1" spans="1:8" ht="15.6" x14ac:dyDescent="0.3">
      <c r="A1" s="35" t="s">
        <v>20</v>
      </c>
      <c r="B1" s="36"/>
      <c r="C1" s="36"/>
      <c r="D1" s="36"/>
      <c r="E1" s="37"/>
    </row>
    <row r="2" spans="1:8" s="7" customFormat="1" ht="15.6" x14ac:dyDescent="0.3">
      <c r="A2" s="38" t="s">
        <v>22</v>
      </c>
      <c r="B2" s="47" t="s">
        <v>37</v>
      </c>
      <c r="C2" s="47"/>
      <c r="D2" s="47"/>
      <c r="E2" s="47"/>
      <c r="H2" s="32"/>
    </row>
    <row r="3" spans="1:8" s="7" customFormat="1" ht="15.6" x14ac:dyDescent="0.3">
      <c r="A3" s="38" t="s">
        <v>23</v>
      </c>
      <c r="B3" s="39" t="s">
        <v>21</v>
      </c>
      <c r="C3" s="39"/>
      <c r="D3" s="39"/>
      <c r="E3" s="39"/>
      <c r="H3" s="32"/>
    </row>
    <row r="4" spans="1:8" s="7" customFormat="1" ht="15.6" x14ac:dyDescent="0.3">
      <c r="A4" s="38" t="s">
        <v>36</v>
      </c>
      <c r="B4" s="39" t="s">
        <v>26</v>
      </c>
      <c r="C4" s="39"/>
      <c r="D4" s="39"/>
      <c r="E4" s="39"/>
      <c r="H4" s="32"/>
    </row>
    <row r="6" spans="1:8" ht="15.6" x14ac:dyDescent="0.3">
      <c r="A6" s="5"/>
      <c r="B6" s="20" t="s">
        <v>6</v>
      </c>
      <c r="C6" s="44" t="s">
        <v>5</v>
      </c>
      <c r="D6" s="44"/>
      <c r="E6" s="44"/>
    </row>
    <row r="7" spans="1:8" ht="15.6" x14ac:dyDescent="0.3">
      <c r="A7" s="5"/>
      <c r="B7" s="20" t="s">
        <v>7</v>
      </c>
      <c r="C7" s="45" t="s">
        <v>12</v>
      </c>
      <c r="D7" s="45"/>
      <c r="E7" s="46"/>
    </row>
    <row r="8" spans="1:8" ht="15.6" x14ac:dyDescent="0.3">
      <c r="A8" s="5"/>
      <c r="B8" s="20" t="s">
        <v>8</v>
      </c>
      <c r="C8" s="45" t="s">
        <v>12</v>
      </c>
      <c r="D8" s="45"/>
      <c r="E8" s="46"/>
    </row>
    <row r="9" spans="1:8" ht="15.6" x14ac:dyDescent="0.3">
      <c r="A9" s="5"/>
      <c r="B9" s="20" t="s">
        <v>9</v>
      </c>
      <c r="C9" s="45" t="s">
        <v>12</v>
      </c>
      <c r="D9" s="45"/>
      <c r="E9" s="46"/>
    </row>
    <row r="10" spans="1:8" ht="15.6" x14ac:dyDescent="0.3">
      <c r="A10" s="5"/>
      <c r="B10" s="20" t="s">
        <v>11</v>
      </c>
      <c r="C10" s="45" t="s">
        <v>12</v>
      </c>
      <c r="D10" s="45"/>
      <c r="E10" s="46"/>
    </row>
    <row r="11" spans="1:8" ht="15.6" x14ac:dyDescent="0.3">
      <c r="A11" s="5"/>
      <c r="B11" s="20" t="s">
        <v>10</v>
      </c>
      <c r="C11" s="45" t="s">
        <v>12</v>
      </c>
      <c r="D11" s="45"/>
      <c r="E11" s="46"/>
    </row>
    <row r="12" spans="1:8" ht="15.6" x14ac:dyDescent="0.3">
      <c r="A12" s="21" t="s">
        <v>15</v>
      </c>
      <c r="B12" s="20" t="s">
        <v>31</v>
      </c>
      <c r="C12" s="48">
        <f>$I$42</f>
        <v>0</v>
      </c>
      <c r="D12" s="49"/>
      <c r="E12" s="50"/>
    </row>
    <row r="13" spans="1:8" ht="15.6" x14ac:dyDescent="0.3">
      <c r="A13" s="21" t="s">
        <v>16</v>
      </c>
      <c r="B13" s="22" t="s">
        <v>18</v>
      </c>
      <c r="C13" s="48" t="e">
        <f>C11+C12</f>
        <v>#VALUE!</v>
      </c>
      <c r="D13" s="49"/>
      <c r="E13" s="50"/>
    </row>
    <row r="14" spans="1:8" ht="31.2" x14ac:dyDescent="0.3">
      <c r="A14" s="21" t="s">
        <v>17</v>
      </c>
      <c r="B14" s="20" t="s">
        <v>32</v>
      </c>
      <c r="C14" s="51" t="e">
        <f>C12/C13</f>
        <v>#VALUE!</v>
      </c>
      <c r="D14" s="52"/>
      <c r="E14" s="53"/>
    </row>
    <row r="15" spans="1:8" ht="15.6" x14ac:dyDescent="0.3">
      <c r="A15" s="23"/>
      <c r="B15" s="22" t="s">
        <v>19</v>
      </c>
      <c r="C15" s="41" t="e">
        <f>IF($C$14&gt;=0.7,"Application meets the pre-requisite of obtaining industry contribution of at least 70% of the Total Project Cost based on admissible Industry Contribution.","Application does not meet the pre-requisite of obtaining industry contribution of at least 70% of the Total Project Cost based on admissible Industry Contribution. Please check.")</f>
        <v>#VALUE!</v>
      </c>
      <c r="D15" s="42"/>
      <c r="E15" s="43"/>
    </row>
    <row r="18" spans="1:9" ht="15.6" x14ac:dyDescent="0.3">
      <c r="A18" s="17" t="s">
        <v>33</v>
      </c>
      <c r="B18" s="18"/>
    </row>
    <row r="19" spans="1:9" ht="31.2" x14ac:dyDescent="0.3">
      <c r="A19" s="40" t="s">
        <v>12</v>
      </c>
      <c r="B19" s="40"/>
      <c r="C19" s="40"/>
      <c r="D19" s="40"/>
      <c r="E19" s="40"/>
      <c r="F19" s="40"/>
      <c r="G19" s="40"/>
      <c r="H19" s="40"/>
      <c r="I19" s="15" t="s">
        <v>13</v>
      </c>
    </row>
    <row r="20" spans="1:9" s="4" customFormat="1" ht="43.2" x14ac:dyDescent="0.3">
      <c r="A20" s="24" t="s">
        <v>0</v>
      </c>
      <c r="B20" s="25" t="s">
        <v>14</v>
      </c>
      <c r="C20" s="25" t="s">
        <v>25</v>
      </c>
      <c r="D20" s="25" t="s">
        <v>24</v>
      </c>
      <c r="E20" s="25" t="s">
        <v>2</v>
      </c>
      <c r="F20" s="24" t="s">
        <v>3</v>
      </c>
      <c r="G20" s="25" t="s">
        <v>4</v>
      </c>
      <c r="H20" s="26" t="s">
        <v>34</v>
      </c>
      <c r="I20" s="14" t="s">
        <v>35</v>
      </c>
    </row>
    <row r="21" spans="1:9" s="7" customFormat="1" x14ac:dyDescent="0.3">
      <c r="A21" s="5">
        <v>1</v>
      </c>
      <c r="B21" s="27" t="s">
        <v>29</v>
      </c>
      <c r="C21" s="27"/>
      <c r="D21" s="27"/>
      <c r="E21" s="28"/>
      <c r="F21" s="28"/>
      <c r="G21" s="29"/>
      <c r="H21" s="33"/>
      <c r="I21" s="6"/>
    </row>
    <row r="22" spans="1:9" s="7" customFormat="1" x14ac:dyDescent="0.3">
      <c r="A22" s="5">
        <v>2</v>
      </c>
      <c r="B22" s="27"/>
      <c r="C22" s="27"/>
      <c r="D22" s="27"/>
      <c r="E22" s="28"/>
      <c r="F22" s="28"/>
      <c r="G22" s="29"/>
      <c r="H22" s="33"/>
      <c r="I22" s="6"/>
    </row>
    <row r="23" spans="1:9" s="7" customFormat="1" x14ac:dyDescent="0.3">
      <c r="A23" s="5">
        <v>3</v>
      </c>
      <c r="B23" s="27"/>
      <c r="C23" s="27"/>
      <c r="D23" s="27"/>
      <c r="E23" s="28"/>
      <c r="F23" s="28"/>
      <c r="G23" s="29"/>
      <c r="H23" s="33"/>
      <c r="I23" s="6"/>
    </row>
    <row r="24" spans="1:9" s="7" customFormat="1" x14ac:dyDescent="0.3">
      <c r="A24" s="5">
        <v>4</v>
      </c>
      <c r="B24" s="27"/>
      <c r="C24" s="27"/>
      <c r="D24" s="27"/>
      <c r="E24" s="28"/>
      <c r="F24" s="28"/>
      <c r="G24" s="29"/>
      <c r="H24" s="33"/>
      <c r="I24" s="6"/>
    </row>
    <row r="25" spans="1:9" s="7" customFormat="1" x14ac:dyDescent="0.3">
      <c r="A25" s="5">
        <v>5</v>
      </c>
      <c r="B25" s="27"/>
      <c r="C25" s="27"/>
      <c r="D25" s="27"/>
      <c r="E25" s="28"/>
      <c r="F25" s="28"/>
      <c r="G25" s="29"/>
      <c r="H25" s="33"/>
      <c r="I25" s="6"/>
    </row>
    <row r="26" spans="1:9" s="7" customFormat="1" x14ac:dyDescent="0.3">
      <c r="A26" s="5">
        <v>6</v>
      </c>
      <c r="B26" s="27"/>
      <c r="C26" s="27"/>
      <c r="D26" s="27"/>
      <c r="E26" s="28"/>
      <c r="F26" s="28"/>
      <c r="G26" s="29"/>
      <c r="H26" s="33"/>
      <c r="I26" s="6"/>
    </row>
    <row r="27" spans="1:9" s="7" customFormat="1" x14ac:dyDescent="0.3">
      <c r="A27" s="5">
        <v>7</v>
      </c>
      <c r="B27" s="27"/>
      <c r="C27" s="27"/>
      <c r="D27" s="27"/>
      <c r="E27" s="28"/>
      <c r="F27" s="28"/>
      <c r="G27" s="29"/>
      <c r="H27" s="33"/>
      <c r="I27" s="6"/>
    </row>
    <row r="28" spans="1:9" s="7" customFormat="1" x14ac:dyDescent="0.3">
      <c r="A28" s="5">
        <v>8</v>
      </c>
      <c r="B28" s="27"/>
      <c r="C28" s="27"/>
      <c r="D28" s="27"/>
      <c r="E28" s="28"/>
      <c r="F28" s="28"/>
      <c r="G28" s="29"/>
      <c r="H28" s="33"/>
      <c r="I28" s="6"/>
    </row>
    <row r="29" spans="1:9" s="7" customFormat="1" x14ac:dyDescent="0.3">
      <c r="A29" s="5">
        <v>9</v>
      </c>
      <c r="B29" s="27"/>
      <c r="C29" s="27"/>
      <c r="D29" s="27"/>
      <c r="E29" s="28"/>
      <c r="F29" s="28"/>
      <c r="G29" s="29"/>
      <c r="H29" s="33"/>
      <c r="I29" s="6"/>
    </row>
    <row r="30" spans="1:9" s="7" customFormat="1" x14ac:dyDescent="0.3">
      <c r="A30" s="5">
        <v>10</v>
      </c>
      <c r="B30" s="27"/>
      <c r="C30" s="27"/>
      <c r="D30" s="27"/>
      <c r="E30" s="28"/>
      <c r="F30" s="28"/>
      <c r="G30" s="29"/>
      <c r="H30" s="33"/>
      <c r="I30" s="6"/>
    </row>
    <row r="31" spans="1:9" s="7" customFormat="1" x14ac:dyDescent="0.3">
      <c r="A31" s="5">
        <v>11</v>
      </c>
      <c r="B31" s="27"/>
      <c r="C31" s="27"/>
      <c r="D31" s="27"/>
      <c r="E31" s="28"/>
      <c r="F31" s="28"/>
      <c r="G31" s="29"/>
      <c r="H31" s="33"/>
      <c r="I31" s="6"/>
    </row>
    <row r="32" spans="1:9" s="7" customFormat="1" x14ac:dyDescent="0.3">
      <c r="A32" s="5">
        <v>12</v>
      </c>
      <c r="B32" s="27"/>
      <c r="C32" s="27"/>
      <c r="D32" s="27"/>
      <c r="E32" s="28"/>
      <c r="F32" s="28"/>
      <c r="G32" s="29"/>
      <c r="H32" s="33"/>
      <c r="I32" s="6"/>
    </row>
    <row r="33" spans="1:9" s="7" customFormat="1" x14ac:dyDescent="0.3">
      <c r="A33" s="5">
        <v>13</v>
      </c>
      <c r="B33" s="27"/>
      <c r="C33" s="27"/>
      <c r="D33" s="27"/>
      <c r="E33" s="28"/>
      <c r="F33" s="28"/>
      <c r="G33" s="29"/>
      <c r="H33" s="33"/>
      <c r="I33" s="6"/>
    </row>
    <row r="34" spans="1:9" s="7" customFormat="1" x14ac:dyDescent="0.3">
      <c r="A34" s="5">
        <v>14</v>
      </c>
      <c r="B34" s="27"/>
      <c r="C34" s="27"/>
      <c r="D34" s="27"/>
      <c r="E34" s="28"/>
      <c r="F34" s="28"/>
      <c r="G34" s="29"/>
      <c r="H34" s="33"/>
      <c r="I34" s="6"/>
    </row>
    <row r="35" spans="1:9" s="7" customFormat="1" x14ac:dyDescent="0.3">
      <c r="A35" s="5">
        <v>15</v>
      </c>
      <c r="B35" s="27"/>
      <c r="C35" s="27"/>
      <c r="D35" s="27"/>
      <c r="E35" s="28"/>
      <c r="F35" s="28"/>
      <c r="G35" s="29"/>
      <c r="H35" s="33"/>
      <c r="I35" s="6"/>
    </row>
    <row r="36" spans="1:9" s="7" customFormat="1" x14ac:dyDescent="0.3">
      <c r="A36" s="5">
        <v>16</v>
      </c>
      <c r="B36" s="27"/>
      <c r="C36" s="27"/>
      <c r="D36" s="27"/>
      <c r="E36" s="28"/>
      <c r="F36" s="28"/>
      <c r="G36" s="29"/>
      <c r="H36" s="33"/>
      <c r="I36" s="6"/>
    </row>
    <row r="37" spans="1:9" s="7" customFormat="1" x14ac:dyDescent="0.3">
      <c r="A37" s="5">
        <v>17</v>
      </c>
      <c r="B37" s="27"/>
      <c r="C37" s="27"/>
      <c r="D37" s="27"/>
      <c r="E37" s="28"/>
      <c r="F37" s="28"/>
      <c r="G37" s="29"/>
      <c r="H37" s="33"/>
      <c r="I37" s="6"/>
    </row>
    <row r="38" spans="1:9" s="7" customFormat="1" x14ac:dyDescent="0.3">
      <c r="A38" s="5">
        <v>18</v>
      </c>
      <c r="B38" s="27"/>
      <c r="C38" s="27"/>
      <c r="D38" s="27"/>
      <c r="E38" s="28"/>
      <c r="F38" s="28"/>
      <c r="G38" s="29"/>
      <c r="H38" s="33"/>
      <c r="I38" s="6"/>
    </row>
    <row r="39" spans="1:9" s="7" customFormat="1" x14ac:dyDescent="0.3">
      <c r="A39" s="5">
        <v>19</v>
      </c>
      <c r="B39" s="27"/>
      <c r="C39" s="27"/>
      <c r="D39" s="27"/>
      <c r="E39" s="28"/>
      <c r="F39" s="28"/>
      <c r="G39" s="29"/>
      <c r="H39" s="33"/>
      <c r="I39" s="6"/>
    </row>
    <row r="40" spans="1:9" s="7" customFormat="1" x14ac:dyDescent="0.3">
      <c r="A40" s="5">
        <v>20</v>
      </c>
      <c r="B40" s="30"/>
      <c r="C40" s="27"/>
      <c r="D40" s="27"/>
      <c r="E40" s="28"/>
      <c r="F40" s="28"/>
      <c r="G40" s="29"/>
      <c r="H40" s="33"/>
      <c r="I40" s="8"/>
    </row>
    <row r="41" spans="1:9" s="7" customFormat="1" x14ac:dyDescent="0.3">
      <c r="A41" s="4"/>
      <c r="B41" s="19"/>
      <c r="C41" s="9"/>
      <c r="D41" s="9"/>
      <c r="H41" s="10"/>
      <c r="I41" s="11"/>
    </row>
    <row r="42" spans="1:9" s="7" customFormat="1" ht="16.2" thickBot="1" x14ac:dyDescent="0.35">
      <c r="A42" s="4"/>
      <c r="B42" s="19"/>
      <c r="C42" s="9"/>
      <c r="D42" s="2"/>
      <c r="G42" s="1"/>
      <c r="H42" s="16">
        <f>SUM(H21:H40)</f>
        <v>0</v>
      </c>
      <c r="I42" s="16">
        <f>SUM(I21:I40)</f>
        <v>0</v>
      </c>
    </row>
    <row r="43" spans="1:9" s="7" customFormat="1" ht="16.2" thickTop="1" x14ac:dyDescent="0.3">
      <c r="A43" s="4"/>
      <c r="B43" s="19"/>
      <c r="C43" s="9"/>
      <c r="D43" s="2"/>
      <c r="G43" s="1"/>
      <c r="H43" s="31"/>
      <c r="I43" s="31"/>
    </row>
    <row r="48" spans="1:9" s="2" customFormat="1" x14ac:dyDescent="0.3">
      <c r="A48" s="12"/>
      <c r="C48" s="13"/>
      <c r="E48" s="1"/>
      <c r="F48" s="1"/>
      <c r="G48" s="1"/>
      <c r="H48" s="3"/>
      <c r="I48" s="1"/>
    </row>
  </sheetData>
  <mergeCells count="13">
    <mergeCell ref="B2:E2"/>
    <mergeCell ref="B3:E3"/>
    <mergeCell ref="C12:E12"/>
    <mergeCell ref="C13:E13"/>
    <mergeCell ref="C14:E14"/>
    <mergeCell ref="C10:E10"/>
    <mergeCell ref="A19:H19"/>
    <mergeCell ref="C15:E15"/>
    <mergeCell ref="C6:E6"/>
    <mergeCell ref="C7:E7"/>
    <mergeCell ref="C8:E8"/>
    <mergeCell ref="C9:E9"/>
    <mergeCell ref="C11:E11"/>
  </mergeCells>
  <dataValidations count="1">
    <dataValidation type="list" allowBlank="1" showInputMessage="1" showErrorMessage="1" sqref="B21" xr:uid="{29A2149E-A127-49FB-8B09-C4344DD87DA0}">
      <formula1>Category_</formula1>
    </dataValidation>
  </dataValidation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2B62C-0E00-4C5A-8F7A-4AC23164FB19}">
  <dimension ref="A1"/>
  <sheetViews>
    <sheetView showGridLines="0" workbookViewId="0">
      <selection activeCell="D28" sqref="D28"/>
    </sheetView>
  </sheetViews>
  <sheetFormatPr defaultRowHeight="14.4" x14ac:dyDescent="0.3"/>
  <cols>
    <col min="1" max="1" width="2.5546875" customWidth="1"/>
  </cols>
  <sheetData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Upload Document" ma:contentTypeID="0x0101009C266296C557C34B94983C62C267441C" ma:contentTypeVersion="4" ma:contentTypeDescription="Create a new document." ma:contentTypeScope="" ma:versionID="dc86067fe80308e4345da131d4baaf6e">
  <xsd:schema xmlns:xsd="http://www.w3.org/2001/XMLSchema" xmlns:xs="http://www.w3.org/2001/XMLSchema" xmlns:p="http://schemas.microsoft.com/office/2006/metadata/properties" xmlns:ns1="http://schemas.microsoft.com/sharepoint/v3" xmlns:ns2="d9a43d9f-a7d8-46d6-a744-8a0bc3f61ae5" targetNamespace="http://schemas.microsoft.com/office/2006/metadata/properties" ma:root="true" ma:fieldsID="aeecf2f4e11900b674c2b3e67960f833" ns1:_="" ns2:_="">
    <xsd:import namespace="http://schemas.microsoft.com/sharepoint/v3"/>
    <xsd:import namespace="d9a43d9f-a7d8-46d6-a744-8a0bc3f61ae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43d9f-a7d8-46d6-a744-8a0bc3f61a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7922C6-0C76-415F-B8F2-FFCD3176A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ECC33A-52BE-4A47-BE0D-9E7F41020669}">
  <ds:schemaRefs>
    <ds:schemaRef ds:uri="http://www.w3.org/XML/1998/namespace"/>
    <ds:schemaRef ds:uri="http://schemas.microsoft.com/sharepoint/v3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d9a43d9f-a7d8-46d6-a744-8a0bc3f61ae5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2673C15-DC76-4E11-9806-3810CAEDC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Control</vt:lpstr>
      <vt:lpstr>Industry Cont'n (Pre-award)</vt:lpstr>
      <vt:lpstr>Notes on Admissable Cont'n</vt:lpstr>
      <vt:lpstr>Category_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Tricia TEO (MOH)</dc:creator>
  <cp:lastModifiedBy>Tricia TEO (MOH)</cp:lastModifiedBy>
  <dcterms:created xsi:type="dcterms:W3CDTF">2022-05-11T10:10:37Z</dcterms:created>
  <dcterms:modified xsi:type="dcterms:W3CDTF">2022-12-19T08:39:53Z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0x0101009C266296C557C34B94983C62C267441C</vt:lpwstr>
  </property>
  <property fmtid="{D5CDD505-2E9C-101B-9397-08002B2CF9AE}" pid="3" name="MSIP_Label_153db910-0838-4c35-bb3a-1ee21aa199ac_Enabled">
    <vt:lpwstr>true</vt:lpwstr>
  </property>
  <property fmtid="{D5CDD505-2E9C-101B-9397-08002B2CF9AE}" pid="4" name="MSIP_Label_153db910-0838-4c35-bb3a-1ee21aa199ac_SetDate">
    <vt:lpwstr>2022-05-24T01:29:59Z</vt:lpwstr>
  </property>
  <property fmtid="{D5CDD505-2E9C-101B-9397-08002B2CF9AE}" pid="5" name="MSIP_Label_153db910-0838-4c35-bb3a-1ee21aa199ac_Method">
    <vt:lpwstr>Privileged</vt:lpwstr>
  </property>
  <property fmtid="{D5CDD505-2E9C-101B-9397-08002B2CF9AE}" pid="6" name="MSIP_Label_153db910-0838-4c35-bb3a-1ee21aa199ac_Name">
    <vt:lpwstr>Sensitive Normal</vt:lpwstr>
  </property>
  <property fmtid="{D5CDD505-2E9C-101B-9397-08002B2CF9AE}" pid="7" name="MSIP_Label_153db910-0838-4c35-bb3a-1ee21aa199ac_SiteId">
    <vt:lpwstr>0b11c524-9a1c-4e1b-84cb-6336aefc2243</vt:lpwstr>
  </property>
  <property fmtid="{D5CDD505-2E9C-101B-9397-08002B2CF9AE}" pid="8" name="MSIP_Label_153db910-0838-4c35-bb3a-1ee21aa199ac_ActionId">
    <vt:lpwstr>89318e40-8fa6-47d8-99c3-d01db3fb0950</vt:lpwstr>
  </property>
  <property fmtid="{D5CDD505-2E9C-101B-9397-08002B2CF9AE}" pid="9" name="MSIP_Label_153db910-0838-4c35-bb3a-1ee21aa199ac_ContentBits">
    <vt:lpwstr>0</vt:lpwstr>
  </property>
</Properties>
</file>